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31. BIDDING DATABASE\2026\OPE\PR No.26-10138 - ITB No.26-10074 - MANPOWERS &amp; SPARE PARTS  FOR OVERHAUL 24000HRS BERGEN ENGINES ON FPU ĐH-01\3. ITB\CONTRACT FORM\"/>
    </mc:Choice>
  </mc:AlternateContent>
  <bookViews>
    <workbookView xWindow="0" yWindow="0" windowWidth="19200" windowHeight="11595"/>
  </bookViews>
  <sheets>
    <sheet name="Schedule of Price" sheetId="1" r:id="rId1"/>
  </sheets>
  <definedNames>
    <definedName name="_xlnm._FilterDatabase" localSheetId="0" hidden="1">'Schedule of Price'!$A$3:$G$79</definedName>
    <definedName name="_xlnm.Print_Area" localSheetId="0">'Schedule of Price'!$A$1:$G$88</definedName>
    <definedName name="_xlnm.Print_Titles" localSheetId="0">'Schedule of Price'!$3:$3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8" i="1" l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9" i="1"/>
  <c r="G70" i="1"/>
  <c r="G71" i="1"/>
  <c r="G72" i="1"/>
  <c r="G73" i="1"/>
  <c r="G74" i="1"/>
  <c r="G75" i="1"/>
  <c r="G76" i="1"/>
  <c r="G77" i="1"/>
  <c r="G78" i="1"/>
  <c r="G79" i="1"/>
  <c r="G5" i="1"/>
  <c r="G80" i="1" l="1"/>
  <c r="H3" i="1" l="1"/>
</calcChain>
</file>

<file path=xl/sharedStrings.xml><?xml version="1.0" encoding="utf-8"?>
<sst xmlns="http://schemas.openxmlformats.org/spreadsheetml/2006/main" count="233" uniqueCount="163">
  <si>
    <t>Item</t>
  </si>
  <si>
    <t>Description</t>
  </si>
  <si>
    <t>Part Number</t>
  </si>
  <si>
    <t>Unit</t>
  </si>
  <si>
    <t xml:space="preserve">Q.ty Order </t>
  </si>
  <si>
    <t>BEARING, BALLL 313/04-8 BERGENDOUBLE ROW FOR COOLING WATERPUMP KVGB 12 ENGINE</t>
  </si>
  <si>
    <t>PISTON RING SET TYPE LDM, P/N:404096 (422947)</t>
  </si>
  <si>
    <t>SEALBERGEN: 401701TO SUIT CYLINDER HEAD FOR KVGB12 ENGINEBERGEN DRAWING L191/02 G.S.</t>
  </si>
  <si>
    <t>SHIM KIT FOR FUEL INJECTION PUMP, DWG L313/34-12, P/N: 405577</t>
  </si>
  <si>
    <t>GASKET BERGEN: 90646FOR CAMSHAFT CHAIN WHEEL COVER</t>
  </si>
  <si>
    <t>O-RING, P/N: L313/40-22(020851) FOR BERGEN ENGINE TYPE KVG-B12</t>
  </si>
  <si>
    <t>GASKET BERGEN: 918481 METRELENGTH</t>
  </si>
  <si>
    <t>SEAL, LIP011712 BERGEN TOSUIT PUSH ROD ON EXHAUST &amp;INLET VALVES.</t>
  </si>
  <si>
    <t>GASKET, CHAIN ADJUSTER, P/N:L313/13-15 (090649), NEW DRWG L420/48-17</t>
  </si>
  <si>
    <t>GASKET BERGEN: MN 153186 MATL:CORK, 3MM THK, FOR CAMSHAFT DOOR</t>
  </si>
  <si>
    <t>TAPPETBERGEN: DWG NO. L313/35-25 FUEL INJECTION PUMP</t>
  </si>
  <si>
    <t>VALVE DELIVERY  P/N: L313/35-03</t>
  </si>
  <si>
    <t>BARREL &amp; PLUNGERBERGEN: 14152"BRYCE 6/110C" FOR FUEL INJECTION PUMP</t>
  </si>
  <si>
    <t>RING, RETAININGBERGEN: L191/02-84 89847 FOR THE BERGEN AUX.DIESEL.</t>
  </si>
  <si>
    <t>GASKET, FUEL, OIL, COVER    P/N: L191/32-08, CAT: 1193272</t>
  </si>
  <si>
    <t>COMPLETE INJECTOR NOZZLE: MAKE: BRYCE, P/N:L313/38-07 &amp; 18(018719), FOR BERGEN ENGINE TYPEKVG-B12</t>
  </si>
  <si>
    <t>GASKET BERGEN: DWG NO. L191/02-12 FOR KVGB 12 ENGINE</t>
  </si>
  <si>
    <t>SLEEVE BERGEN: DWG NO. L191/02-37FOR INJECTION VALVE KVGB 12ENGINE</t>
  </si>
  <si>
    <t>O-RING BERGEN: DWG NO. L191/02-39TO SUIT FUEL INJECTOR ON MAIN DIESEL GENERATOR.</t>
  </si>
  <si>
    <t>O-RING BERGEN: L313/61-10 FORKVGB 12 ENGINE</t>
  </si>
  <si>
    <t>SLEEVE BERGEN: DWG NO. L191/02-38 MATL: COPPER, FOR FUELINJECTOR KVGB 12 ENGINE</t>
  </si>
  <si>
    <t>RING BERGEN: DWG NO.L191/02-36 FOR INJECTION VALVEKVGB 12 ENGINE</t>
  </si>
  <si>
    <t>SEALING RING (PACKING) FOR FUE</t>
  </si>
  <si>
    <t>O-RING, VALVE GUIDE</t>
  </si>
  <si>
    <t>CIRCLIP 1V-22 (VALVE TAPERLOCK CIRCLIP), P/N:L191/02-19(12091), NEW DRWG L394, FOR BERGEN ENGINE TYPE KVG-B12</t>
  </si>
  <si>
    <t>O-RING BERGEN: 013970</t>
  </si>
  <si>
    <t>O-RING, FUEL INJECTOR,P/N:L313/38-05(010114), FOR BERGEN ENGINE TYPE KVG-B12</t>
  </si>
  <si>
    <t>GASKET CORE HOLE COVER, P/N: L191/02-34, P/N: 090789, FOR BERGEN ENGINE S/N: 2286/7/8/9</t>
  </si>
  <si>
    <t>RETAINER, SPRING BERGEN:091730 TO  SUIT PUSH ROD ON EXHAUST &amp;INLET VALVES WITHDRIVE.</t>
  </si>
  <si>
    <t>MAIN BEARING SHELL, G/Y, LOWER, CORRECT P/N 020171, P/N: L191/05-01 FOR BERGEN ENGINE TYPEKVG-B12</t>
  </si>
  <si>
    <t>LOBE, CAMSHAFTBERGEN: 086545INLET &amp; EXHAUST VALVES</t>
  </si>
  <si>
    <t>GEAR BERGEN: 87698 FOR DRIVINGFUEL OIL PRIMING PUMP</t>
  </si>
  <si>
    <t>GEAR BERGEN: 090859CAMSHAFT,FUEL &amp; ROCKER PUMP DRIVE</t>
  </si>
  <si>
    <t>SEALING RING FOR LUB-OIL VALVEGEAR PUMP, P/N: L313/29-04 (011779)</t>
  </si>
  <si>
    <t>BEARING, BALL6005-2RZ/C3 SKF47MM OD X 25 MM ID X 12 MM WSINGLE ROW, DEEP GROOVE2RZ: CONTACT SEALS BOTH SIDESC3 TOLERANCE</t>
  </si>
  <si>
    <t>L313/29-06</t>
  </si>
  <si>
    <t>BEARING, CYLINDRICAL ROLLER13346 BERGEN FOR LUBRICATING OIL PUMP</t>
  </si>
  <si>
    <t>VALVE SEAT INLET/EXHAUST, P/N:L191/02-47(086544), FOR BERGENENGINE TYPE KVG-B12</t>
  </si>
  <si>
    <t>O RING . P/N:  L313/34-06</t>
  </si>
  <si>
    <t xml:space="preserve">Total Price </t>
  </si>
  <si>
    <t>FUEL OIL CONTROL ARM( CONSIST OF SPRING, ARM, PIN). P/N: L191/38-38</t>
  </si>
  <si>
    <t>COLLAR BERGEN: DWG NO. L191/02-74 FOR CYLINDER HEAD, KVGB 12ENGINE</t>
  </si>
  <si>
    <t>GASKET BERGEN: DWG NO. L191/02-13 FOR KVGB 12 ENGINE NEW DRGL394/42-33</t>
  </si>
  <si>
    <t>HEX SCREW M10X20</t>
  </si>
  <si>
    <t>CLAMP, HOSEBERGEN: DWG NO. L191/02-31FOR KVGB 12 ENGINE CYLINDERHEAD</t>
  </si>
  <si>
    <t>THRUST RINGBERGEN: L191/05-13 20172 FOR LOCATING MAIN BEARING SKVGB 12 ENGINE</t>
  </si>
  <si>
    <t>BEARING NU1007ECP, START AIR DISTRIBUTOR P/N: L191/19-14</t>
  </si>
  <si>
    <t>BEARING, START AIR DIST (SKF-32305J2), P/N: L 191/19-22(013382) FOR BERGEN ENGINE TYPE KVG-B12</t>
  </si>
  <si>
    <t>GASKET EXHAUST MANIFOLD,CORRECT P/N 091067, P/N: L191/31-18 FOR BERGEN ENGINE TYPE KVG-B12</t>
  </si>
  <si>
    <t>GASKET BERGEN: L191/31-30TOSUIT EXHAUST INLET TO TURBOONMAIN DIESELGENERATOR.</t>
  </si>
  <si>
    <t>L191/31-30</t>
  </si>
  <si>
    <t>MECH,SEAL, JACKET WATER PUMP,CORRECT P/N 022416 NEW P/N703229,P/N: L 313/04-16 FOR BERGENENGINE TYPE KVG-B12</t>
  </si>
  <si>
    <t>SHAFT BERGEN: DWG NO. L313/04-21 FOR FRESH WATER COOLING PUMP KVGB 12 ENGINE</t>
  </si>
  <si>
    <t>RING, SEALBERGEN: 11787 TO SUIT COOLING WATER PUMP.</t>
  </si>
  <si>
    <t>O-RING BERGEN: L313/04-20 TOSUIT COOLING WATER PUMP.</t>
  </si>
  <si>
    <t>BEARING, CYLINDRICAL ROLLER DWG NO. L313/04-11 BERGEN FOR COOLING WATER PUMP KVGB 12 ENGINE</t>
  </si>
  <si>
    <t>GASKET (EXPLOSION DOOR), O-RING, P/N: L313/13-26(011687) FORBERGEN ENGINE TYPE KVG-B12</t>
  </si>
  <si>
    <t>BEARING BIG END  SHELL LOWER,CORRECT P/N 021292, P/N: L313/20-11(21292) NEW DRWG L492/ FOR BERGEN ENGINE TYPE KVG-B12</t>
  </si>
  <si>
    <t>BEARING BIG END  SHELL UPPER,CORRECT P/N 021293, P/N: L313/20-13(21293) NEW DRWG L492/ FOR BERGEN ENGINE TYPE KVG-B12</t>
  </si>
  <si>
    <t>THRUST BEARING</t>
  </si>
  <si>
    <t>BEARING, PLAIN20716 BERGENCAMSHAFT, 2 PER SET</t>
  </si>
  <si>
    <t>FUEL CAM, P/N:L313/23-14(086539), FOR BERGEN ENGINE TYPE KVG-B12</t>
  </si>
  <si>
    <t>BEARING, CYLINDRICAL ROLLER13353 BERGEN</t>
  </si>
  <si>
    <t>CONTROL RODBERGEN: 14105 FUELINJECTION PUMP</t>
  </si>
  <si>
    <t>LOCKING WIRE DIA. 125MM STAINLESS STEEL, P/N: L313/35-5, P/N: 011553, FOR BERGEN ENGINE S/N: 2286/7/8/9</t>
  </si>
  <si>
    <t>HONING STONE, 1 SET = 4 STONES</t>
  </si>
  <si>
    <t>GASKET BERGEN: L191/02-6 TOSUIT FUEL INJECTOR ONCYLINDERHEAD.</t>
  </si>
  <si>
    <t>B00404096/ B00422947</t>
  </si>
  <si>
    <t>SCREW ADJUSTING, IMPACT,ROCKET ARM, P/N: L191/02-54(092031) FOR BERGEN ENGINE TYPE KVG-B12</t>
  </si>
  <si>
    <t>SCREW ADJUSTING, P/N: L191/02-83(090261) FOR BERGEN ENGINE TYPE KVG-B12</t>
  </si>
  <si>
    <t>TAPERED SEAT LOCK, VALVESPRING, P/N: L191/02-23, P/N:092046, FOR BERGEN ENGINE S/N:2286/7/8/9</t>
  </si>
  <si>
    <t>ROLLER BEARING P/N: L313/12-17 (NJ308 ECP)</t>
  </si>
  <si>
    <t>O-RING SET FOR CYLINDER LINER,P/N: L187/05-03, P/N: 024572,FOR BERGEN ENGINE S/N: 2286/7/8/9</t>
  </si>
  <si>
    <t>L191/02.GS (B00401701/ B00430941)</t>
  </si>
  <si>
    <t>kit</t>
  </si>
  <si>
    <t>L191/02-06 (B00091958)</t>
  </si>
  <si>
    <t>Ea</t>
  </si>
  <si>
    <t>L191/02-74 (B00090290)</t>
  </si>
  <si>
    <t>L191/02-13 (B00048581/ B00701348)</t>
  </si>
  <si>
    <t>L191/02-84 (B00089847)</t>
  </si>
  <si>
    <t>L191/02-47 (B00086544)</t>
  </si>
  <si>
    <t>L191/02-34 (B00090789)</t>
  </si>
  <si>
    <t>L191/02-32 (B00010952)</t>
  </si>
  <si>
    <t>L191/02-54(092031)</t>
  </si>
  <si>
    <t>L191/02-12 (B00090665)</t>
  </si>
  <si>
    <t>L191/02-83 (B00090261)</t>
  </si>
  <si>
    <t>L191/02-31 (B00022364)</t>
  </si>
  <si>
    <t>L191/02-37 (B00084632)</t>
  </si>
  <si>
    <t>L191/02-39 (B00024533/ B00010306)</t>
  </si>
  <si>
    <t>L191/02-38 (B00090788)</t>
  </si>
  <si>
    <t>L191/02-36 (B00404075)</t>
  </si>
  <si>
    <t>L191/02-19 (B00012091)</t>
  </si>
  <si>
    <t>set</t>
  </si>
  <si>
    <t>L394/42-93 (B00709398)</t>
  </si>
  <si>
    <t>L191/05-01 (B00020170/ B00021299/ B00710047)</t>
  </si>
  <si>
    <t>L191/05-01 (B00020171/ B00021298/ B00710048)</t>
  </si>
  <si>
    <t>L191/05-13  (B00020172)</t>
  </si>
  <si>
    <t>L191/19-14 (B00013341)</t>
  </si>
  <si>
    <t>L191/19-22 (B00013382)</t>
  </si>
  <si>
    <t>L191/31-18 (B00091067)</t>
  </si>
  <si>
    <t>L191/32-08 (B00013627)</t>
  </si>
  <si>
    <t>L313/04-16 (B00703229)</t>
  </si>
  <si>
    <t>L313/04-21 (B00086969)</t>
  </si>
  <si>
    <t>L313/04-12 (B00011787/ B00017000)</t>
  </si>
  <si>
    <t>L313/04-20 (B00010273)</t>
  </si>
  <si>
    <t>L313/04-11 (B00013351)</t>
  </si>
  <si>
    <t>L313/04-08 (B00013277 )</t>
  </si>
  <si>
    <t xml:space="preserve">L313/13-02 (B00090646) </t>
  </si>
  <si>
    <t>L313/13-25 (B00918481)</t>
  </si>
  <si>
    <t>m</t>
  </si>
  <si>
    <t>L313/13-15 (B00090649)</t>
  </si>
  <si>
    <t>L313/13-26  (B00011687)</t>
  </si>
  <si>
    <t>L313/13-09 (B00090669)</t>
  </si>
  <si>
    <t>L313/20-11 (B00021292 )</t>
  </si>
  <si>
    <t>L313/20-13 (B00021293)</t>
  </si>
  <si>
    <t>L313/23-07 (B00013193)</t>
  </si>
  <si>
    <t>L313/23-06 (B00020716/ B00013119)</t>
  </si>
  <si>
    <t>L313/29-04 (B00011779)</t>
  </si>
  <si>
    <t>L313/31-06 (B00011712)</t>
  </si>
  <si>
    <t>L313/32-07 (B00013353/ B00703039)</t>
  </si>
  <si>
    <t>L313/32-17 (B00013346)</t>
  </si>
  <si>
    <t xml:space="preserve">L313/34-12 (B00405577) </t>
  </si>
  <si>
    <t>L313/35-25 (B00014165)</t>
  </si>
  <si>
    <t>L313/35-03 (B00020474)</t>
  </si>
  <si>
    <t>L313/35-28 (B00014105)</t>
  </si>
  <si>
    <t>L313/35-16 &amp; 26 (B00014152)</t>
  </si>
  <si>
    <t>L313/35-10 (B00013969)</t>
  </si>
  <si>
    <t>L313/35-09 (B00013970)</t>
  </si>
  <si>
    <t>L313/38-07&amp;18 (B00018719)</t>
  </si>
  <si>
    <t>L313/38-05 (B00010114)</t>
  </si>
  <si>
    <t>L313/40-22 (B00020851)</t>
  </si>
  <si>
    <t>L313/61-10 (B00020566)</t>
  </si>
  <si>
    <t>L342/81-18 (B00024572)</t>
  </si>
  <si>
    <t>L313/34-06 (B00010143)</t>
  </si>
  <si>
    <t>L313/35-05 (B00011553)</t>
  </si>
  <si>
    <t>L313/23-19  (B00086545)</t>
  </si>
  <si>
    <t>L313/25-10 (B00088738)</t>
  </si>
  <si>
    <t>L313/29-08 (B000090859)</t>
  </si>
  <si>
    <t>L313/31-12 (B00091730)</t>
  </si>
  <si>
    <t>L313/23-14(B00086539)</t>
  </si>
  <si>
    <t>L191/38-38 (B00091923)</t>
  </si>
  <si>
    <t>B00702108</t>
  </si>
  <si>
    <t xml:space="preserve"> L342/81-52 (B00702114)</t>
  </si>
  <si>
    <t>L313/29-17 (B00087698)</t>
  </si>
  <si>
    <t>BEARING, PLAINL 191/05-1BERGEN COMPRISES UPPER &amp; LOWERBEARING S2 PER SETMAIN BEARING FOR CRANKSHAFT,</t>
  </si>
  <si>
    <t>PIPE FUEL OIL H.P.</t>
  </si>
  <si>
    <t>CLOSING LINK (FOR THE TIMING CHAIN ) MODEL: KVGB-12; R.P.M 900; BHP 2200 . P/N: 702108</t>
  </si>
  <si>
    <t>TIMING CHAIN, 89 LINKS</t>
  </si>
  <si>
    <t>GROUP II: Delivery time for spare parts: 30 weeks from signed contract</t>
  </si>
  <si>
    <t xml:space="preserve"> B00089607         </t>
  </si>
  <si>
    <t>B00089607 Flexible Mounting, L358_00</t>
  </si>
  <si>
    <t>GROUP I: Delivery time for spare parts: 18 weeks from signed contract</t>
  </si>
  <si>
    <t xml:space="preserve">Dự toán cao hơn </t>
  </si>
  <si>
    <t xml:space="preserve">Unit Price (VNĐ) </t>
  </si>
  <si>
    <t>Total Cost</t>
  </si>
  <si>
    <t>VAT</t>
  </si>
  <si>
    <t>Total Cost (Inclusive of VAT)</t>
  </si>
  <si>
    <t>SPARE PARTS FOR 24000HRS SERVICE OF BERGEN ENGINES No.4 in 2026
File Attached to ITB No. PVEPPOC-26-10074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</si>
</sst>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imes New Roman"/>
      <family val="2"/>
    </font>
    <font>
      <sz val="12"/>
      <color theme="1"/>
      <name val="Times New Roman"/>
      <family val="1"/>
      <charset val="163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0"/>
      <color rgb="FFFF0000"/>
      <name val="Times New Roman"/>
      <family val="1"/>
    </font>
    <font>
      <sz val="10"/>
      <color indexed="8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1" fillId="0" borderId="0"/>
    <xf numFmtId="0" fontId="10" fillId="0" borderId="0"/>
    <xf numFmtId="0" fontId="5" fillId="0" borderId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6" fillId="0" borderId="0" xfId="2" applyFont="1" applyAlignment="1">
      <alignment horizontal="center" wrapText="1"/>
    </xf>
    <xf numFmtId="0" fontId="7" fillId="2" borderId="0" xfId="2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1" fontId="10" fillId="2" borderId="1" xfId="2" applyNumberFormat="1" applyFont="1" applyFill="1" applyBorder="1" applyAlignment="1">
      <alignment horizontal="left" vertical="center" wrapText="1"/>
    </xf>
    <xf numFmtId="0" fontId="9" fillId="2" borderId="0" xfId="0" applyFont="1" applyFill="1"/>
    <xf numFmtId="0" fontId="0" fillId="2" borderId="0" xfId="0" applyFill="1"/>
    <xf numFmtId="0" fontId="10" fillId="2" borderId="1" xfId="0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18" fillId="0" borderId="0" xfId="0" applyFont="1"/>
    <xf numFmtId="0" fontId="8" fillId="2" borderId="0" xfId="2" applyFont="1" applyFill="1" applyBorder="1" applyAlignment="1">
      <alignment vertical="center" wrapText="1"/>
    </xf>
    <xf numFmtId="43" fontId="8" fillId="2" borderId="0" xfId="1" applyFont="1" applyFill="1" applyBorder="1" applyAlignment="1">
      <alignment vertical="center" wrapText="1"/>
    </xf>
    <xf numFmtId="43" fontId="19" fillId="0" borderId="0" xfId="1" applyFont="1" applyBorder="1"/>
    <xf numFmtId="0" fontId="19" fillId="0" borderId="0" xfId="0" applyFont="1"/>
    <xf numFmtId="43" fontId="18" fillId="0" borderId="1" xfId="1" applyFont="1" applyBorder="1" applyAlignment="1">
      <alignment horizontal="right" vertical="center"/>
    </xf>
    <xf numFmtId="43" fontId="19" fillId="0" borderId="0" xfId="1" applyFont="1"/>
    <xf numFmtId="43" fontId="19" fillId="0" borderId="0" xfId="1" applyFont="1" applyAlignment="1">
      <alignment horizontal="right"/>
    </xf>
    <xf numFmtId="43" fontId="21" fillId="0" borderId="0" xfId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quotePrefix="1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49" fontId="10" fillId="2" borderId="1" xfId="0" quotePrefix="1" applyNumberFormat="1" applyFont="1" applyFill="1" applyBorder="1" applyAlignment="1">
      <alignment horizontal="left" vertical="center" wrapText="1"/>
    </xf>
    <xf numFmtId="43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43" fontId="10" fillId="2" borderId="1" xfId="1" applyFont="1" applyFill="1" applyBorder="1" applyAlignment="1">
      <alignment vertical="center"/>
    </xf>
    <xf numFmtId="0" fontId="10" fillId="2" borderId="0" xfId="0" applyFont="1" applyFill="1"/>
    <xf numFmtId="0" fontId="18" fillId="2" borderId="0" xfId="0" applyFont="1" applyFill="1"/>
    <xf numFmtId="49" fontId="23" fillId="0" borderId="1" xfId="0" applyNumberFormat="1" applyFont="1" applyBorder="1" applyAlignment="1">
      <alignment horizontal="left" vertical="center" wrapText="1"/>
    </xf>
    <xf numFmtId="49" fontId="23" fillId="2" borderId="1" xfId="0" applyNumberFormat="1" applyFont="1" applyFill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24" fillId="2" borderId="1" xfId="2" applyFont="1" applyFill="1" applyBorder="1" applyAlignment="1">
      <alignment horizontal="left" vertical="center"/>
    </xf>
    <xf numFmtId="0" fontId="0" fillId="2" borderId="0" xfId="0" applyFont="1" applyFill="1"/>
    <xf numFmtId="0" fontId="16" fillId="2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0" fontId="16" fillId="0" borderId="1" xfId="2" applyFont="1" applyBorder="1" applyAlignment="1">
      <alignment horizontal="left" vertical="center" wrapText="1"/>
    </xf>
    <xf numFmtId="0" fontId="17" fillId="2" borderId="1" xfId="2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3" fillId="0" borderId="1" xfId="0" applyNumberFormat="1" applyFont="1" applyBorder="1" applyAlignment="1">
      <alignment horizontal="center"/>
    </xf>
    <xf numFmtId="43" fontId="19" fillId="0" borderId="1" xfId="1" applyFont="1" applyBorder="1" applyAlignment="1">
      <alignment horizontal="right"/>
    </xf>
    <xf numFmtId="43" fontId="21" fillId="0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1">
    <cellStyle name="Comma" xfId="1" builtinId="3"/>
    <cellStyle name="Comma 11" xfId="10"/>
    <cellStyle name="Comma 2" xfId="6"/>
    <cellStyle name="Comma 3" xfId="9"/>
    <cellStyle name="Normal" xfId="0" builtinId="0"/>
    <cellStyle name="Normal 11 5" xfId="8"/>
    <cellStyle name="Normal 2" xfId="2"/>
    <cellStyle name="Normal 2 2" xfId="5"/>
    <cellStyle name="Normal 3" xfId="3"/>
    <cellStyle name="Normal 7" xfId="7"/>
    <cellStyle name="Normal_Sheet1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zoomScale="115" zoomScaleNormal="115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I13" sqref="I13"/>
    </sheetView>
  </sheetViews>
  <sheetFormatPr defaultRowHeight="15" x14ac:dyDescent="0.25"/>
  <cols>
    <col min="1" max="1" width="4.85546875" customWidth="1"/>
    <col min="2" max="2" width="58.42578125" style="11" customWidth="1"/>
    <col min="3" max="3" width="35.140625" style="13" customWidth="1"/>
    <col min="4" max="4" width="7.28515625" style="12" customWidth="1"/>
    <col min="5" max="5" width="6.7109375" style="25" customWidth="1"/>
    <col min="6" max="6" width="10.5703125" style="27" bestFit="1" customWidth="1"/>
    <col min="7" max="7" width="11.42578125" style="28" bestFit="1" customWidth="1"/>
    <col min="8" max="8" width="13.28515625" customWidth="1"/>
  </cols>
  <sheetData>
    <row r="1" spans="1:8" s="1" customFormat="1" ht="35.25" customHeight="1" x14ac:dyDescent="0.25">
      <c r="A1" s="61" t="s">
        <v>162</v>
      </c>
      <c r="B1" s="61"/>
      <c r="C1" s="61"/>
      <c r="D1" s="61"/>
      <c r="E1" s="61"/>
      <c r="F1" s="61"/>
      <c r="G1" s="61"/>
    </row>
    <row r="2" spans="1:8" ht="12" customHeight="1" x14ac:dyDescent="0.25">
      <c r="A2" s="2"/>
      <c r="B2" s="3"/>
      <c r="C2" s="19"/>
      <c r="D2" s="3"/>
      <c r="E2" s="22"/>
      <c r="F2" s="23"/>
      <c r="G2" s="24"/>
    </row>
    <row r="3" spans="1:8" s="4" customFormat="1" ht="32.2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17" t="s">
        <v>4</v>
      </c>
      <c r="F3" s="16" t="s">
        <v>158</v>
      </c>
      <c r="G3" s="16" t="s">
        <v>44</v>
      </c>
      <c r="H3" s="43">
        <f>G80</f>
        <v>0</v>
      </c>
    </row>
    <row r="4" spans="1:8" s="4" customFormat="1" ht="22.5" customHeight="1" x14ac:dyDescent="0.25">
      <c r="A4" s="51" t="s">
        <v>156</v>
      </c>
      <c r="B4" s="20"/>
      <c r="C4" s="33"/>
      <c r="D4" s="20"/>
      <c r="E4" s="17"/>
      <c r="F4" s="16"/>
      <c r="G4" s="16"/>
      <c r="H4" s="44"/>
    </row>
    <row r="5" spans="1:8" s="7" customFormat="1" ht="27" customHeight="1" x14ac:dyDescent="0.25">
      <c r="A5" s="5">
        <v>1</v>
      </c>
      <c r="B5" s="6" t="s">
        <v>7</v>
      </c>
      <c r="C5" s="34" t="s">
        <v>78</v>
      </c>
      <c r="D5" s="35" t="s">
        <v>79</v>
      </c>
      <c r="E5" s="9">
        <v>12</v>
      </c>
      <c r="F5" s="16"/>
      <c r="G5" s="45">
        <f>F5*E5</f>
        <v>0</v>
      </c>
      <c r="H5" s="46" t="s">
        <v>157</v>
      </c>
    </row>
    <row r="6" spans="1:8" s="8" customFormat="1" ht="26.25" customHeight="1" x14ac:dyDescent="0.25">
      <c r="A6" s="5">
        <v>2</v>
      </c>
      <c r="B6" s="6" t="s">
        <v>71</v>
      </c>
      <c r="C6" s="34" t="s">
        <v>80</v>
      </c>
      <c r="D6" s="35" t="s">
        <v>81</v>
      </c>
      <c r="E6" s="9">
        <v>12</v>
      </c>
      <c r="F6" s="16"/>
      <c r="G6" s="45">
        <f t="shared" ref="G6:G70" si="0">F6*E6</f>
        <v>0</v>
      </c>
      <c r="H6" s="47"/>
    </row>
    <row r="7" spans="1:8" s="8" customFormat="1" ht="28.5" customHeight="1" x14ac:dyDescent="0.25">
      <c r="A7" s="5">
        <v>3</v>
      </c>
      <c r="B7" s="6" t="s">
        <v>46</v>
      </c>
      <c r="C7" s="34" t="s">
        <v>82</v>
      </c>
      <c r="D7" s="35" t="s">
        <v>81</v>
      </c>
      <c r="E7" s="9">
        <v>12</v>
      </c>
      <c r="F7" s="16"/>
      <c r="G7" s="45">
        <f t="shared" si="0"/>
        <v>0</v>
      </c>
      <c r="H7" s="47"/>
    </row>
    <row r="8" spans="1:8" s="8" customFormat="1" ht="25.5" x14ac:dyDescent="0.25">
      <c r="A8" s="5">
        <v>4</v>
      </c>
      <c r="B8" s="6" t="s">
        <v>47</v>
      </c>
      <c r="C8" s="34" t="s">
        <v>83</v>
      </c>
      <c r="D8" s="35" t="s">
        <v>81</v>
      </c>
      <c r="E8" s="9">
        <v>24</v>
      </c>
      <c r="F8" s="16"/>
      <c r="G8" s="45">
        <f t="shared" si="0"/>
        <v>0</v>
      </c>
      <c r="H8" s="47"/>
    </row>
    <row r="9" spans="1:8" s="8" customFormat="1" ht="27.75" customHeight="1" x14ac:dyDescent="0.25">
      <c r="A9" s="5">
        <v>5</v>
      </c>
      <c r="B9" s="6" t="s">
        <v>18</v>
      </c>
      <c r="C9" s="34" t="s">
        <v>84</v>
      </c>
      <c r="D9" s="35" t="s">
        <v>81</v>
      </c>
      <c r="E9" s="9">
        <v>48</v>
      </c>
      <c r="F9" s="16"/>
      <c r="G9" s="45">
        <f t="shared" si="0"/>
        <v>0</v>
      </c>
      <c r="H9" s="47"/>
    </row>
    <row r="10" spans="1:8" s="8" customFormat="1" ht="29.25" customHeight="1" x14ac:dyDescent="0.25">
      <c r="A10" s="5">
        <v>6</v>
      </c>
      <c r="B10" s="6" t="s">
        <v>42</v>
      </c>
      <c r="C10" s="34" t="s">
        <v>85</v>
      </c>
      <c r="D10" s="35" t="s">
        <v>81</v>
      </c>
      <c r="E10" s="9">
        <v>48</v>
      </c>
      <c r="F10" s="16"/>
      <c r="G10" s="45">
        <f t="shared" si="0"/>
        <v>0</v>
      </c>
      <c r="H10" s="47"/>
    </row>
    <row r="11" spans="1:8" s="8" customFormat="1" ht="44.25" customHeight="1" x14ac:dyDescent="0.25">
      <c r="A11" s="5">
        <v>7</v>
      </c>
      <c r="B11" s="6" t="s">
        <v>32</v>
      </c>
      <c r="C11" s="34" t="s">
        <v>86</v>
      </c>
      <c r="D11" s="35" t="s">
        <v>81</v>
      </c>
      <c r="E11" s="9">
        <v>24</v>
      </c>
      <c r="F11" s="16"/>
      <c r="G11" s="45">
        <f t="shared" si="0"/>
        <v>0</v>
      </c>
      <c r="H11" s="47"/>
    </row>
    <row r="12" spans="1:8" s="8" customFormat="1" ht="19.5" customHeight="1" x14ac:dyDescent="0.25">
      <c r="A12" s="5">
        <v>8</v>
      </c>
      <c r="B12" s="6" t="s">
        <v>48</v>
      </c>
      <c r="C12" s="34" t="s">
        <v>87</v>
      </c>
      <c r="D12" s="35" t="s">
        <v>81</v>
      </c>
      <c r="E12" s="9">
        <v>48</v>
      </c>
      <c r="F12" s="16"/>
      <c r="G12" s="45">
        <f t="shared" si="0"/>
        <v>0</v>
      </c>
      <c r="H12" s="47"/>
    </row>
    <row r="13" spans="1:8" s="8" customFormat="1" ht="28.5" customHeight="1" x14ac:dyDescent="0.25">
      <c r="A13" s="5">
        <v>9</v>
      </c>
      <c r="B13" s="6" t="s">
        <v>73</v>
      </c>
      <c r="C13" s="34" t="s">
        <v>88</v>
      </c>
      <c r="D13" s="35" t="s">
        <v>81</v>
      </c>
      <c r="E13" s="9">
        <v>12</v>
      </c>
      <c r="F13" s="16"/>
      <c r="G13" s="45">
        <f t="shared" si="0"/>
        <v>0</v>
      </c>
      <c r="H13" s="47"/>
    </row>
    <row r="14" spans="1:8" s="8" customFormat="1" ht="19.5" customHeight="1" x14ac:dyDescent="0.25">
      <c r="A14" s="5">
        <v>10</v>
      </c>
      <c r="B14" s="6" t="s">
        <v>21</v>
      </c>
      <c r="C14" s="34" t="s">
        <v>89</v>
      </c>
      <c r="D14" s="35" t="s">
        <v>81</v>
      </c>
      <c r="E14" s="9">
        <v>12</v>
      </c>
      <c r="F14" s="16"/>
      <c r="G14" s="45">
        <f t="shared" si="0"/>
        <v>0</v>
      </c>
      <c r="H14" s="47"/>
    </row>
    <row r="15" spans="1:8" s="8" customFormat="1" ht="30.75" customHeight="1" x14ac:dyDescent="0.25">
      <c r="A15" s="5">
        <v>11</v>
      </c>
      <c r="B15" s="6" t="s">
        <v>74</v>
      </c>
      <c r="C15" s="36" t="s">
        <v>90</v>
      </c>
      <c r="D15" s="35" t="s">
        <v>81</v>
      </c>
      <c r="E15" s="9">
        <v>12</v>
      </c>
      <c r="F15" s="16"/>
      <c r="G15" s="45">
        <f t="shared" si="0"/>
        <v>0</v>
      </c>
      <c r="H15" s="47"/>
    </row>
    <row r="16" spans="1:8" s="8" customFormat="1" ht="25.5" x14ac:dyDescent="0.25">
      <c r="A16" s="5">
        <v>12</v>
      </c>
      <c r="B16" s="6" t="s">
        <v>49</v>
      </c>
      <c r="C16" s="34" t="s">
        <v>91</v>
      </c>
      <c r="D16" s="35" t="s">
        <v>81</v>
      </c>
      <c r="E16" s="9">
        <v>12</v>
      </c>
      <c r="F16" s="16"/>
      <c r="G16" s="45">
        <f t="shared" si="0"/>
        <v>0</v>
      </c>
      <c r="H16" s="47"/>
    </row>
    <row r="17" spans="1:8" s="8" customFormat="1" ht="33" customHeight="1" x14ac:dyDescent="0.25">
      <c r="A17" s="5">
        <v>13</v>
      </c>
      <c r="B17" s="6" t="s">
        <v>22</v>
      </c>
      <c r="C17" s="34" t="s">
        <v>92</v>
      </c>
      <c r="D17" s="35" t="s">
        <v>81</v>
      </c>
      <c r="E17" s="9">
        <v>24</v>
      </c>
      <c r="F17" s="16"/>
      <c r="G17" s="45">
        <f t="shared" si="0"/>
        <v>0</v>
      </c>
      <c r="H17" s="47"/>
    </row>
    <row r="18" spans="1:8" s="8" customFormat="1" ht="30.75" customHeight="1" x14ac:dyDescent="0.25">
      <c r="A18" s="5">
        <v>14</v>
      </c>
      <c r="B18" s="6" t="s">
        <v>23</v>
      </c>
      <c r="C18" s="34" t="s">
        <v>93</v>
      </c>
      <c r="D18" s="35" t="s">
        <v>81</v>
      </c>
      <c r="E18" s="9">
        <v>24</v>
      </c>
      <c r="F18" s="16"/>
      <c r="G18" s="45">
        <f t="shared" si="0"/>
        <v>0</v>
      </c>
      <c r="H18" s="47"/>
    </row>
    <row r="19" spans="1:8" s="8" customFormat="1" ht="34.5" customHeight="1" x14ac:dyDescent="0.25">
      <c r="A19" s="5">
        <v>15</v>
      </c>
      <c r="B19" s="6" t="s">
        <v>25</v>
      </c>
      <c r="C19" s="34" t="s">
        <v>94</v>
      </c>
      <c r="D19" s="35" t="s">
        <v>81</v>
      </c>
      <c r="E19" s="9">
        <v>12</v>
      </c>
      <c r="F19" s="16"/>
      <c r="G19" s="45">
        <f t="shared" si="0"/>
        <v>0</v>
      </c>
      <c r="H19" s="47"/>
    </row>
    <row r="20" spans="1:8" s="8" customFormat="1" ht="29.25" customHeight="1" x14ac:dyDescent="0.25">
      <c r="A20" s="5">
        <v>16</v>
      </c>
      <c r="B20" s="6" t="s">
        <v>26</v>
      </c>
      <c r="C20" s="34" t="s">
        <v>95</v>
      </c>
      <c r="D20" s="35" t="s">
        <v>81</v>
      </c>
      <c r="E20" s="9">
        <v>12</v>
      </c>
      <c r="F20" s="16"/>
      <c r="G20" s="45">
        <f t="shared" si="0"/>
        <v>0</v>
      </c>
      <c r="H20" s="47"/>
    </row>
    <row r="21" spans="1:8" s="8" customFormat="1" ht="25.5" x14ac:dyDescent="0.25">
      <c r="A21" s="5">
        <v>17</v>
      </c>
      <c r="B21" s="6" t="s">
        <v>29</v>
      </c>
      <c r="C21" s="34" t="s">
        <v>96</v>
      </c>
      <c r="D21" s="35" t="s">
        <v>81</v>
      </c>
      <c r="E21" s="9">
        <v>48</v>
      </c>
      <c r="F21" s="16"/>
      <c r="G21" s="45">
        <f t="shared" si="0"/>
        <v>0</v>
      </c>
      <c r="H21" s="47"/>
    </row>
    <row r="22" spans="1:8" s="8" customFormat="1" ht="25.5" x14ac:dyDescent="0.25">
      <c r="A22" s="5">
        <v>18</v>
      </c>
      <c r="B22" s="6" t="s">
        <v>75</v>
      </c>
      <c r="C22" s="34" t="e">
        <v>#N/A</v>
      </c>
      <c r="D22" s="35" t="s">
        <v>97</v>
      </c>
      <c r="E22" s="9">
        <v>48</v>
      </c>
      <c r="F22" s="16"/>
      <c r="G22" s="45">
        <f t="shared" si="0"/>
        <v>0</v>
      </c>
      <c r="H22" s="47"/>
    </row>
    <row r="23" spans="1:8" s="52" customFormat="1" ht="18" customHeight="1" x14ac:dyDescent="0.25">
      <c r="A23" s="5">
        <v>19</v>
      </c>
      <c r="B23" s="6" t="s">
        <v>28</v>
      </c>
      <c r="C23" s="34" t="s">
        <v>98</v>
      </c>
      <c r="D23" s="35" t="s">
        <v>81</v>
      </c>
      <c r="E23" s="9">
        <v>48</v>
      </c>
      <c r="F23" s="16"/>
      <c r="G23" s="45">
        <f t="shared" si="0"/>
        <v>0</v>
      </c>
      <c r="H23" s="47"/>
    </row>
    <row r="24" spans="1:8" s="8" customFormat="1" ht="25.5" x14ac:dyDescent="0.25">
      <c r="A24" s="5">
        <v>20</v>
      </c>
      <c r="B24" s="6" t="s">
        <v>149</v>
      </c>
      <c r="C24" s="34" t="s">
        <v>99</v>
      </c>
      <c r="D24" s="31" t="s">
        <v>81</v>
      </c>
      <c r="E24" s="32">
        <v>8</v>
      </c>
      <c r="F24" s="16"/>
      <c r="G24" s="45">
        <f t="shared" si="0"/>
        <v>0</v>
      </c>
      <c r="H24" s="47"/>
    </row>
    <row r="25" spans="1:8" s="8" customFormat="1" ht="27" customHeight="1" x14ac:dyDescent="0.25">
      <c r="A25" s="5">
        <v>21</v>
      </c>
      <c r="B25" s="6" t="s">
        <v>34</v>
      </c>
      <c r="C25" s="34" t="s">
        <v>100</v>
      </c>
      <c r="D25" s="31" t="s">
        <v>81</v>
      </c>
      <c r="E25" s="32">
        <v>8</v>
      </c>
      <c r="F25" s="16"/>
      <c r="G25" s="45">
        <f t="shared" si="0"/>
        <v>0</v>
      </c>
      <c r="H25" s="47"/>
    </row>
    <row r="26" spans="1:8" s="8" customFormat="1" ht="27.75" customHeight="1" x14ac:dyDescent="0.25">
      <c r="A26" s="5">
        <v>22</v>
      </c>
      <c r="B26" s="6" t="s">
        <v>50</v>
      </c>
      <c r="C26" s="34" t="s">
        <v>101</v>
      </c>
      <c r="D26" s="35" t="s">
        <v>81</v>
      </c>
      <c r="E26" s="9">
        <v>2</v>
      </c>
      <c r="F26" s="16"/>
      <c r="G26" s="45">
        <f t="shared" si="0"/>
        <v>0</v>
      </c>
      <c r="H26" s="47"/>
    </row>
    <row r="27" spans="1:8" s="8" customFormat="1" ht="16.5" customHeight="1" x14ac:dyDescent="0.25">
      <c r="A27" s="5">
        <v>23</v>
      </c>
      <c r="B27" s="6" t="s">
        <v>51</v>
      </c>
      <c r="C27" s="34" t="s">
        <v>102</v>
      </c>
      <c r="D27" s="9" t="s">
        <v>81</v>
      </c>
      <c r="E27" s="9">
        <v>1</v>
      </c>
      <c r="F27" s="16"/>
      <c r="G27" s="45">
        <f t="shared" si="0"/>
        <v>0</v>
      </c>
      <c r="H27" s="47"/>
    </row>
    <row r="28" spans="1:8" s="8" customFormat="1" ht="27.75" customHeight="1" x14ac:dyDescent="0.25">
      <c r="A28" s="5">
        <v>24</v>
      </c>
      <c r="B28" s="6" t="s">
        <v>52</v>
      </c>
      <c r="C28" s="34" t="s">
        <v>103</v>
      </c>
      <c r="D28" s="9" t="s">
        <v>81</v>
      </c>
      <c r="E28" s="9">
        <v>1</v>
      </c>
      <c r="F28" s="16"/>
      <c r="G28" s="45">
        <f t="shared" si="0"/>
        <v>0</v>
      </c>
      <c r="H28" s="47"/>
    </row>
    <row r="29" spans="1:8" s="8" customFormat="1" ht="36" customHeight="1" x14ac:dyDescent="0.25">
      <c r="A29" s="5">
        <v>25</v>
      </c>
      <c r="B29" s="6" t="s">
        <v>53</v>
      </c>
      <c r="C29" s="34" t="s">
        <v>104</v>
      </c>
      <c r="D29" s="35" t="s">
        <v>81</v>
      </c>
      <c r="E29" s="9">
        <v>16</v>
      </c>
      <c r="F29" s="16"/>
      <c r="G29" s="45">
        <f t="shared" si="0"/>
        <v>0</v>
      </c>
      <c r="H29" s="47"/>
    </row>
    <row r="30" spans="1:8" s="8" customFormat="1" ht="25.5" x14ac:dyDescent="0.25">
      <c r="A30" s="5">
        <v>26</v>
      </c>
      <c r="B30" s="6" t="s">
        <v>54</v>
      </c>
      <c r="C30" s="34" t="s">
        <v>55</v>
      </c>
      <c r="D30" s="35" t="s">
        <v>81</v>
      </c>
      <c r="E30" s="9">
        <v>8</v>
      </c>
      <c r="F30" s="16"/>
      <c r="G30" s="45">
        <f t="shared" si="0"/>
        <v>0</v>
      </c>
      <c r="H30" s="47"/>
    </row>
    <row r="31" spans="1:8" s="8" customFormat="1" ht="18" customHeight="1" x14ac:dyDescent="0.25">
      <c r="A31" s="5">
        <v>27</v>
      </c>
      <c r="B31" s="6" t="s">
        <v>19</v>
      </c>
      <c r="C31" s="34" t="s">
        <v>105</v>
      </c>
      <c r="D31" s="35" t="s">
        <v>81</v>
      </c>
      <c r="E31" s="9">
        <v>2</v>
      </c>
      <c r="F31" s="16"/>
      <c r="G31" s="45">
        <f t="shared" si="0"/>
        <v>0</v>
      </c>
      <c r="H31" s="47"/>
    </row>
    <row r="32" spans="1:8" s="8" customFormat="1" ht="27.75" customHeight="1" x14ac:dyDescent="0.25">
      <c r="A32" s="5">
        <v>28</v>
      </c>
      <c r="B32" s="6" t="s">
        <v>56</v>
      </c>
      <c r="C32" s="34" t="s">
        <v>106</v>
      </c>
      <c r="D32" s="37" t="s">
        <v>81</v>
      </c>
      <c r="E32" s="9">
        <v>1</v>
      </c>
      <c r="F32" s="16"/>
      <c r="G32" s="45">
        <f t="shared" si="0"/>
        <v>0</v>
      </c>
      <c r="H32" s="47"/>
    </row>
    <row r="33" spans="1:8" s="8" customFormat="1" ht="25.5" x14ac:dyDescent="0.25">
      <c r="A33" s="5">
        <v>29</v>
      </c>
      <c r="B33" s="6" t="s">
        <v>57</v>
      </c>
      <c r="C33" s="34" t="s">
        <v>107</v>
      </c>
      <c r="D33" s="38" t="s">
        <v>81</v>
      </c>
      <c r="E33" s="32">
        <v>1</v>
      </c>
      <c r="F33" s="16"/>
      <c r="G33" s="45">
        <f t="shared" si="0"/>
        <v>0</v>
      </c>
      <c r="H33" s="47"/>
    </row>
    <row r="34" spans="1:8" s="8" customFormat="1" ht="27.75" customHeight="1" x14ac:dyDescent="0.25">
      <c r="A34" s="5">
        <v>30</v>
      </c>
      <c r="B34" s="6" t="s">
        <v>58</v>
      </c>
      <c r="C34" s="34" t="s">
        <v>108</v>
      </c>
      <c r="D34" s="35" t="s">
        <v>81</v>
      </c>
      <c r="E34" s="9">
        <v>1</v>
      </c>
      <c r="F34" s="16"/>
      <c r="G34" s="45">
        <f t="shared" si="0"/>
        <v>0</v>
      </c>
      <c r="H34" s="47"/>
    </row>
    <row r="35" spans="1:8" s="8" customFormat="1" ht="18" customHeight="1" x14ac:dyDescent="0.25">
      <c r="A35" s="5">
        <v>31</v>
      </c>
      <c r="B35" s="6" t="s">
        <v>59</v>
      </c>
      <c r="C35" s="34" t="s">
        <v>109</v>
      </c>
      <c r="D35" s="9" t="s">
        <v>81</v>
      </c>
      <c r="E35" s="9">
        <v>2</v>
      </c>
      <c r="F35" s="16"/>
      <c r="G35" s="45">
        <f t="shared" si="0"/>
        <v>0</v>
      </c>
      <c r="H35" s="47"/>
    </row>
    <row r="36" spans="1:8" s="8" customFormat="1" ht="28.5" customHeight="1" x14ac:dyDescent="0.25">
      <c r="A36" s="5">
        <v>32</v>
      </c>
      <c r="B36" s="6" t="s">
        <v>60</v>
      </c>
      <c r="C36" s="34" t="s">
        <v>110</v>
      </c>
      <c r="D36" s="9" t="s">
        <v>81</v>
      </c>
      <c r="E36" s="9">
        <v>1</v>
      </c>
      <c r="F36" s="16"/>
      <c r="G36" s="45">
        <f t="shared" si="0"/>
        <v>0</v>
      </c>
      <c r="H36" s="47"/>
    </row>
    <row r="37" spans="1:8" s="8" customFormat="1" ht="29.25" customHeight="1" x14ac:dyDescent="0.25">
      <c r="A37" s="5">
        <v>33</v>
      </c>
      <c r="B37" s="6" t="s">
        <v>5</v>
      </c>
      <c r="C37" s="34" t="s">
        <v>111</v>
      </c>
      <c r="D37" s="9" t="s">
        <v>81</v>
      </c>
      <c r="E37" s="9">
        <v>1</v>
      </c>
      <c r="F37" s="16"/>
      <c r="G37" s="45">
        <f t="shared" si="0"/>
        <v>0</v>
      </c>
      <c r="H37" s="47"/>
    </row>
    <row r="38" spans="1:8" s="8" customFormat="1" ht="17.25" customHeight="1" x14ac:dyDescent="0.25">
      <c r="A38" s="5">
        <v>34</v>
      </c>
      <c r="B38" s="6" t="s">
        <v>76</v>
      </c>
      <c r="C38" s="34" t="e">
        <v>#N/A</v>
      </c>
      <c r="D38" s="35" t="s">
        <v>81</v>
      </c>
      <c r="E38" s="9">
        <v>4</v>
      </c>
      <c r="F38" s="16"/>
      <c r="G38" s="45">
        <f t="shared" si="0"/>
        <v>0</v>
      </c>
      <c r="H38" s="47"/>
    </row>
    <row r="39" spans="1:8" s="8" customFormat="1" ht="27" customHeight="1" x14ac:dyDescent="0.25">
      <c r="A39" s="5">
        <v>35</v>
      </c>
      <c r="B39" s="6" t="s">
        <v>9</v>
      </c>
      <c r="C39" s="34" t="s">
        <v>112</v>
      </c>
      <c r="D39" s="9" t="s">
        <v>81</v>
      </c>
      <c r="E39" s="9">
        <v>2</v>
      </c>
      <c r="F39" s="16"/>
      <c r="G39" s="45">
        <f t="shared" si="0"/>
        <v>0</v>
      </c>
      <c r="H39" s="47"/>
    </row>
    <row r="40" spans="1:8" s="8" customFormat="1" x14ac:dyDescent="0.25">
      <c r="A40" s="5">
        <v>36</v>
      </c>
      <c r="B40" s="6" t="s">
        <v>11</v>
      </c>
      <c r="C40" s="34" t="s">
        <v>113</v>
      </c>
      <c r="D40" s="35" t="s">
        <v>114</v>
      </c>
      <c r="E40" s="9">
        <v>12</v>
      </c>
      <c r="F40" s="16"/>
      <c r="G40" s="45">
        <f t="shared" si="0"/>
        <v>0</v>
      </c>
      <c r="H40" s="47"/>
    </row>
    <row r="41" spans="1:8" s="8" customFormat="1" ht="25.5" x14ac:dyDescent="0.25">
      <c r="A41" s="5">
        <v>37</v>
      </c>
      <c r="B41" s="6" t="s">
        <v>13</v>
      </c>
      <c r="C41" s="34" t="s">
        <v>115</v>
      </c>
      <c r="D41" s="9" t="s">
        <v>81</v>
      </c>
      <c r="E41" s="9">
        <v>2</v>
      </c>
      <c r="F41" s="16"/>
      <c r="G41" s="45">
        <f t="shared" si="0"/>
        <v>0</v>
      </c>
      <c r="H41" s="47"/>
    </row>
    <row r="42" spans="1:8" s="8" customFormat="1" ht="33.75" customHeight="1" x14ac:dyDescent="0.25">
      <c r="A42" s="5">
        <v>38</v>
      </c>
      <c r="B42" s="6" t="s">
        <v>61</v>
      </c>
      <c r="C42" s="34" t="s">
        <v>116</v>
      </c>
      <c r="D42" s="35" t="s">
        <v>81</v>
      </c>
      <c r="E42" s="9">
        <v>6</v>
      </c>
      <c r="F42" s="16"/>
      <c r="G42" s="45">
        <f t="shared" si="0"/>
        <v>0</v>
      </c>
      <c r="H42" s="47"/>
    </row>
    <row r="43" spans="1:8" s="8" customFormat="1" ht="27.75" customHeight="1" x14ac:dyDescent="0.25">
      <c r="A43" s="5">
        <v>39</v>
      </c>
      <c r="B43" s="6" t="s">
        <v>14</v>
      </c>
      <c r="C43" s="53" t="s">
        <v>117</v>
      </c>
      <c r="D43" s="35" t="s">
        <v>81</v>
      </c>
      <c r="E43" s="9">
        <v>32</v>
      </c>
      <c r="F43" s="16"/>
      <c r="G43" s="45">
        <f t="shared" si="0"/>
        <v>0</v>
      </c>
      <c r="H43" s="47"/>
    </row>
    <row r="44" spans="1:8" s="8" customFormat="1" ht="40.5" customHeight="1" x14ac:dyDescent="0.25">
      <c r="A44" s="5">
        <v>40</v>
      </c>
      <c r="B44" s="6" t="s">
        <v>62</v>
      </c>
      <c r="C44" s="34" t="s">
        <v>118</v>
      </c>
      <c r="D44" s="35" t="s">
        <v>81</v>
      </c>
      <c r="E44" s="9">
        <v>12</v>
      </c>
      <c r="F44" s="16"/>
      <c r="G44" s="45">
        <f t="shared" si="0"/>
        <v>0</v>
      </c>
      <c r="H44" s="47"/>
    </row>
    <row r="45" spans="1:8" s="8" customFormat="1" ht="42" customHeight="1" x14ac:dyDescent="0.25">
      <c r="A45" s="5">
        <v>41</v>
      </c>
      <c r="B45" s="6" t="s">
        <v>63</v>
      </c>
      <c r="C45" s="34" t="s">
        <v>119</v>
      </c>
      <c r="D45" s="35" t="s">
        <v>81</v>
      </c>
      <c r="E45" s="9">
        <v>12</v>
      </c>
      <c r="F45" s="16"/>
      <c r="G45" s="45">
        <f t="shared" si="0"/>
        <v>0</v>
      </c>
      <c r="H45" s="47"/>
    </row>
    <row r="46" spans="1:8" s="8" customFormat="1" ht="20.25" customHeight="1" x14ac:dyDescent="0.25">
      <c r="A46" s="5">
        <v>42</v>
      </c>
      <c r="B46" s="6" t="s">
        <v>6</v>
      </c>
      <c r="C46" s="34" t="s">
        <v>72</v>
      </c>
      <c r="D46" s="35" t="s">
        <v>97</v>
      </c>
      <c r="E46" s="9">
        <v>12</v>
      </c>
      <c r="F46" s="16"/>
      <c r="G46" s="45">
        <f t="shared" si="0"/>
        <v>0</v>
      </c>
      <c r="H46" s="47"/>
    </row>
    <row r="47" spans="1:8" s="8" customFormat="1" ht="21.75" customHeight="1" x14ac:dyDescent="0.25">
      <c r="A47" s="5">
        <v>43</v>
      </c>
      <c r="B47" s="6" t="s">
        <v>64</v>
      </c>
      <c r="C47" s="34" t="s">
        <v>120</v>
      </c>
      <c r="D47" s="35" t="s">
        <v>81</v>
      </c>
      <c r="E47" s="9">
        <v>8</v>
      </c>
      <c r="F47" s="16"/>
      <c r="G47" s="45">
        <f t="shared" si="0"/>
        <v>0</v>
      </c>
      <c r="H47" s="47"/>
    </row>
    <row r="48" spans="1:8" s="8" customFormat="1" x14ac:dyDescent="0.25">
      <c r="A48" s="5">
        <v>44</v>
      </c>
      <c r="B48" s="6" t="s">
        <v>65</v>
      </c>
      <c r="C48" s="34" t="s">
        <v>121</v>
      </c>
      <c r="D48" s="35" t="s">
        <v>97</v>
      </c>
      <c r="E48" s="9">
        <v>14</v>
      </c>
      <c r="F48" s="16"/>
      <c r="G48" s="45">
        <f t="shared" si="0"/>
        <v>0</v>
      </c>
      <c r="H48" s="47"/>
    </row>
    <row r="49" spans="1:8" s="8" customFormat="1" ht="25.5" x14ac:dyDescent="0.25">
      <c r="A49" s="5">
        <v>45</v>
      </c>
      <c r="B49" s="6" t="s">
        <v>38</v>
      </c>
      <c r="C49" s="34" t="s">
        <v>122</v>
      </c>
      <c r="D49" s="9" t="s">
        <v>81</v>
      </c>
      <c r="E49" s="9">
        <v>4</v>
      </c>
      <c r="F49" s="16"/>
      <c r="G49" s="45">
        <f t="shared" si="0"/>
        <v>0</v>
      </c>
      <c r="H49" s="47"/>
    </row>
    <row r="50" spans="1:8" s="8" customFormat="1" ht="40.5" customHeight="1" x14ac:dyDescent="0.25">
      <c r="A50" s="5">
        <v>46</v>
      </c>
      <c r="B50" s="6" t="s">
        <v>39</v>
      </c>
      <c r="C50" s="34" t="s">
        <v>40</v>
      </c>
      <c r="D50" s="39" t="s">
        <v>81</v>
      </c>
      <c r="E50" s="18">
        <v>4</v>
      </c>
      <c r="F50" s="16"/>
      <c r="G50" s="45">
        <f t="shared" si="0"/>
        <v>0</v>
      </c>
      <c r="H50" s="47"/>
    </row>
    <row r="51" spans="1:8" s="8" customFormat="1" ht="27.75" customHeight="1" x14ac:dyDescent="0.25">
      <c r="A51" s="5">
        <v>47</v>
      </c>
      <c r="B51" s="6" t="s">
        <v>12</v>
      </c>
      <c r="C51" s="34" t="s">
        <v>123</v>
      </c>
      <c r="D51" s="35" t="s">
        <v>81</v>
      </c>
      <c r="E51" s="9">
        <v>48</v>
      </c>
      <c r="F51" s="16"/>
      <c r="G51" s="45">
        <f t="shared" si="0"/>
        <v>0</v>
      </c>
      <c r="H51" s="47"/>
    </row>
    <row r="52" spans="1:8" s="8" customFormat="1" x14ac:dyDescent="0.25">
      <c r="A52" s="5">
        <v>48</v>
      </c>
      <c r="B52" s="6" t="s">
        <v>67</v>
      </c>
      <c r="C52" s="34" t="s">
        <v>124</v>
      </c>
      <c r="D52" s="9" t="s">
        <v>81</v>
      </c>
      <c r="E52" s="9">
        <v>1</v>
      </c>
      <c r="F52" s="16"/>
      <c r="G52" s="45">
        <f t="shared" si="0"/>
        <v>0</v>
      </c>
      <c r="H52" s="47"/>
    </row>
    <row r="53" spans="1:8" s="8" customFormat="1" ht="27.75" customHeight="1" x14ac:dyDescent="0.25">
      <c r="A53" s="5">
        <v>49</v>
      </c>
      <c r="B53" s="6" t="s">
        <v>41</v>
      </c>
      <c r="C53" s="34" t="s">
        <v>125</v>
      </c>
      <c r="D53" s="35" t="s">
        <v>81</v>
      </c>
      <c r="E53" s="9">
        <v>3</v>
      </c>
      <c r="F53" s="16"/>
      <c r="G53" s="45">
        <f t="shared" si="0"/>
        <v>0</v>
      </c>
      <c r="H53" s="47"/>
    </row>
    <row r="54" spans="1:8" s="8" customFormat="1" ht="27.75" customHeight="1" x14ac:dyDescent="0.25">
      <c r="A54" s="5">
        <v>50</v>
      </c>
      <c r="B54" s="6" t="s">
        <v>8</v>
      </c>
      <c r="C54" s="34" t="s">
        <v>126</v>
      </c>
      <c r="D54" s="35" t="s">
        <v>79</v>
      </c>
      <c r="E54" s="9">
        <v>2</v>
      </c>
      <c r="F54" s="16"/>
      <c r="G54" s="45">
        <f t="shared" si="0"/>
        <v>0</v>
      </c>
      <c r="H54" s="47"/>
    </row>
    <row r="55" spans="1:8" s="8" customFormat="1" ht="25.5" customHeight="1" x14ac:dyDescent="0.25">
      <c r="A55" s="5">
        <v>51</v>
      </c>
      <c r="B55" s="6" t="s">
        <v>15</v>
      </c>
      <c r="C55" s="34" t="s">
        <v>127</v>
      </c>
      <c r="D55" s="35" t="s">
        <v>81</v>
      </c>
      <c r="E55" s="9">
        <v>12</v>
      </c>
      <c r="F55" s="16"/>
      <c r="G55" s="45">
        <f t="shared" si="0"/>
        <v>0</v>
      </c>
      <c r="H55" s="47"/>
    </row>
    <row r="56" spans="1:8" s="8" customFormat="1" ht="18.75" customHeight="1" x14ac:dyDescent="0.25">
      <c r="A56" s="5">
        <v>52</v>
      </c>
      <c r="B56" s="6" t="s">
        <v>16</v>
      </c>
      <c r="C56" s="34" t="s">
        <v>128</v>
      </c>
      <c r="D56" s="35" t="s">
        <v>81</v>
      </c>
      <c r="E56" s="9">
        <v>12</v>
      </c>
      <c r="F56" s="16"/>
      <c r="G56" s="45">
        <f t="shared" si="0"/>
        <v>0</v>
      </c>
      <c r="H56" s="47"/>
    </row>
    <row r="57" spans="1:8" s="8" customFormat="1" ht="21" customHeight="1" x14ac:dyDescent="0.25">
      <c r="A57" s="5">
        <v>53</v>
      </c>
      <c r="B57" s="6" t="s">
        <v>68</v>
      </c>
      <c r="C57" s="34" t="s">
        <v>129</v>
      </c>
      <c r="D57" s="35" t="s">
        <v>81</v>
      </c>
      <c r="E57" s="9">
        <v>12</v>
      </c>
      <c r="F57" s="16"/>
      <c r="G57" s="45">
        <f t="shared" si="0"/>
        <v>0</v>
      </c>
      <c r="H57" s="47"/>
    </row>
    <row r="58" spans="1:8" s="8" customFormat="1" ht="27.75" customHeight="1" x14ac:dyDescent="0.25">
      <c r="A58" s="5">
        <v>54</v>
      </c>
      <c r="B58" s="6" t="s">
        <v>17</v>
      </c>
      <c r="C58" s="34" t="s">
        <v>130</v>
      </c>
      <c r="D58" s="35" t="s">
        <v>81</v>
      </c>
      <c r="E58" s="9">
        <v>12</v>
      </c>
      <c r="F58" s="16"/>
      <c r="G58" s="45">
        <f t="shared" si="0"/>
        <v>0</v>
      </c>
      <c r="H58" s="47"/>
    </row>
    <row r="59" spans="1:8" s="8" customFormat="1" ht="18.75" customHeight="1" x14ac:dyDescent="0.25">
      <c r="A59" s="5">
        <v>55</v>
      </c>
      <c r="B59" s="6" t="s">
        <v>27</v>
      </c>
      <c r="C59" s="34" t="s">
        <v>131</v>
      </c>
      <c r="D59" s="35" t="s">
        <v>81</v>
      </c>
      <c r="E59" s="9">
        <v>12</v>
      </c>
      <c r="F59" s="16"/>
      <c r="G59" s="45">
        <f t="shared" si="0"/>
        <v>0</v>
      </c>
      <c r="H59" s="47"/>
    </row>
    <row r="60" spans="1:8" s="8" customFormat="1" ht="18.75" customHeight="1" x14ac:dyDescent="0.25">
      <c r="A60" s="5">
        <v>56</v>
      </c>
      <c r="B60" s="6" t="s">
        <v>30</v>
      </c>
      <c r="C60" s="34" t="s">
        <v>132</v>
      </c>
      <c r="D60" s="35" t="s">
        <v>81</v>
      </c>
      <c r="E60" s="9">
        <v>12</v>
      </c>
      <c r="F60" s="16"/>
      <c r="G60" s="45">
        <f t="shared" si="0"/>
        <v>0</v>
      </c>
      <c r="H60" s="47"/>
    </row>
    <row r="61" spans="1:8" s="8" customFormat="1" ht="30" customHeight="1" x14ac:dyDescent="0.25">
      <c r="A61" s="5">
        <v>57</v>
      </c>
      <c r="B61" s="6" t="s">
        <v>20</v>
      </c>
      <c r="C61" s="34" t="s">
        <v>133</v>
      </c>
      <c r="D61" s="35" t="s">
        <v>81</v>
      </c>
      <c r="E61" s="9">
        <v>12</v>
      </c>
      <c r="F61" s="16"/>
      <c r="G61" s="45">
        <f t="shared" si="0"/>
        <v>0</v>
      </c>
      <c r="H61" s="47"/>
    </row>
    <row r="62" spans="1:8" s="8" customFormat="1" ht="29.25" customHeight="1" x14ac:dyDescent="0.25">
      <c r="A62" s="5">
        <v>58</v>
      </c>
      <c r="B62" s="6" t="s">
        <v>31</v>
      </c>
      <c r="C62" s="34" t="s">
        <v>134</v>
      </c>
      <c r="D62" s="35" t="s">
        <v>81</v>
      </c>
      <c r="E62" s="9">
        <v>12</v>
      </c>
      <c r="F62" s="16"/>
      <c r="G62" s="45">
        <f t="shared" si="0"/>
        <v>0</v>
      </c>
      <c r="H62" s="47"/>
    </row>
    <row r="63" spans="1:8" s="8" customFormat="1" ht="28.5" customHeight="1" x14ac:dyDescent="0.25">
      <c r="A63" s="5">
        <v>59</v>
      </c>
      <c r="B63" s="6" t="s">
        <v>10</v>
      </c>
      <c r="C63" s="34" t="s">
        <v>135</v>
      </c>
      <c r="D63" s="35" t="s">
        <v>81</v>
      </c>
      <c r="E63" s="9">
        <v>4</v>
      </c>
      <c r="F63" s="16"/>
      <c r="G63" s="45">
        <f t="shared" si="0"/>
        <v>0</v>
      </c>
      <c r="H63" s="47"/>
    </row>
    <row r="64" spans="1:8" s="8" customFormat="1" x14ac:dyDescent="0.25">
      <c r="A64" s="5">
        <v>60</v>
      </c>
      <c r="B64" s="6" t="s">
        <v>24</v>
      </c>
      <c r="C64" s="34" t="s">
        <v>136</v>
      </c>
      <c r="D64" s="35" t="s">
        <v>81</v>
      </c>
      <c r="E64" s="9">
        <v>2</v>
      </c>
      <c r="F64" s="16"/>
      <c r="G64" s="45">
        <f t="shared" si="0"/>
        <v>0</v>
      </c>
      <c r="H64" s="47"/>
    </row>
    <row r="65" spans="1:8" s="8" customFormat="1" ht="25.5" x14ac:dyDescent="0.25">
      <c r="A65" s="5">
        <v>61</v>
      </c>
      <c r="B65" s="6" t="s">
        <v>77</v>
      </c>
      <c r="C65" s="36" t="s">
        <v>137</v>
      </c>
      <c r="D65" s="35" t="s">
        <v>97</v>
      </c>
      <c r="E65" s="9">
        <v>12</v>
      </c>
      <c r="F65" s="16"/>
      <c r="G65" s="45">
        <f t="shared" si="0"/>
        <v>0</v>
      </c>
      <c r="H65" s="47"/>
    </row>
    <row r="66" spans="1:8" s="8" customFormat="1" ht="20.25" customHeight="1" x14ac:dyDescent="0.25">
      <c r="A66" s="5">
        <v>62</v>
      </c>
      <c r="B66" s="6" t="s">
        <v>43</v>
      </c>
      <c r="C66" s="34" t="s">
        <v>138</v>
      </c>
      <c r="D66" s="35" t="s">
        <v>81</v>
      </c>
      <c r="E66" s="40">
        <v>24</v>
      </c>
      <c r="F66" s="16"/>
      <c r="G66" s="45">
        <f t="shared" si="0"/>
        <v>0</v>
      </c>
      <c r="H66" s="47"/>
    </row>
    <row r="67" spans="1:8" s="8" customFormat="1" ht="29.25" customHeight="1" x14ac:dyDescent="0.25">
      <c r="A67" s="5">
        <v>63</v>
      </c>
      <c r="B67" s="6" t="s">
        <v>69</v>
      </c>
      <c r="C67" s="34" t="s">
        <v>139</v>
      </c>
      <c r="D67" s="35" t="s">
        <v>81</v>
      </c>
      <c r="E67" s="40">
        <v>1</v>
      </c>
      <c r="F67" s="16"/>
      <c r="G67" s="45">
        <f t="shared" si="0"/>
        <v>0</v>
      </c>
      <c r="H67" s="47"/>
    </row>
    <row r="68" spans="1:8" s="8" customFormat="1" ht="15.75" x14ac:dyDescent="0.25">
      <c r="A68" s="5">
        <v>64</v>
      </c>
      <c r="B68" s="54" t="s">
        <v>155</v>
      </c>
      <c r="C68" s="55" t="s">
        <v>154</v>
      </c>
      <c r="D68" s="35" t="s">
        <v>81</v>
      </c>
      <c r="E68" s="50">
        <v>14</v>
      </c>
      <c r="F68" s="16"/>
      <c r="G68" s="45">
        <f t="shared" si="0"/>
        <v>0</v>
      </c>
      <c r="H68" s="47"/>
    </row>
    <row r="69" spans="1:8" s="8" customFormat="1" ht="18.75" customHeight="1" x14ac:dyDescent="0.25">
      <c r="A69" s="5">
        <v>65</v>
      </c>
      <c r="B69" s="6" t="s">
        <v>70</v>
      </c>
      <c r="C69" s="34">
        <v>0</v>
      </c>
      <c r="D69" s="35" t="s">
        <v>81</v>
      </c>
      <c r="E69" s="40">
        <v>2</v>
      </c>
      <c r="F69" s="16"/>
      <c r="G69" s="45">
        <f t="shared" si="0"/>
        <v>0</v>
      </c>
      <c r="H69" s="47"/>
    </row>
    <row r="70" spans="1:8" s="8" customFormat="1" ht="21.75" customHeight="1" x14ac:dyDescent="0.25">
      <c r="A70" s="56" t="s">
        <v>153</v>
      </c>
      <c r="B70" s="6"/>
      <c r="C70" s="34"/>
      <c r="D70" s="35"/>
      <c r="E70" s="41"/>
      <c r="F70" s="16"/>
      <c r="G70" s="45">
        <f t="shared" si="0"/>
        <v>0</v>
      </c>
      <c r="H70" s="47"/>
    </row>
    <row r="71" spans="1:8" s="8" customFormat="1" ht="17.25" customHeight="1" x14ac:dyDescent="0.25">
      <c r="A71" s="5">
        <v>66</v>
      </c>
      <c r="B71" s="6" t="s">
        <v>35</v>
      </c>
      <c r="C71" s="34" t="s">
        <v>140</v>
      </c>
      <c r="D71" s="35" t="s">
        <v>81</v>
      </c>
      <c r="E71" s="9">
        <v>24</v>
      </c>
      <c r="F71" s="16"/>
      <c r="G71" s="45">
        <f t="shared" ref="G71:G79" si="1">F71*E71</f>
        <v>0</v>
      </c>
      <c r="H71" s="47"/>
    </row>
    <row r="72" spans="1:8" s="8" customFormat="1" ht="20.25" customHeight="1" x14ac:dyDescent="0.25">
      <c r="A72" s="5">
        <v>67</v>
      </c>
      <c r="B72" s="6" t="s">
        <v>150</v>
      </c>
      <c r="C72" s="42" t="s">
        <v>141</v>
      </c>
      <c r="D72" s="35" t="s">
        <v>81</v>
      </c>
      <c r="E72" s="9">
        <v>12</v>
      </c>
      <c r="F72" s="16"/>
      <c r="G72" s="45">
        <f t="shared" si="1"/>
        <v>0</v>
      </c>
      <c r="H72" s="47"/>
    </row>
    <row r="73" spans="1:8" s="8" customFormat="1" x14ac:dyDescent="0.25">
      <c r="A73" s="5">
        <v>68</v>
      </c>
      <c r="B73" s="6" t="s">
        <v>37</v>
      </c>
      <c r="C73" s="34" t="s">
        <v>142</v>
      </c>
      <c r="D73" s="35" t="s">
        <v>81</v>
      </c>
      <c r="E73" s="9">
        <v>2</v>
      </c>
      <c r="F73" s="16"/>
      <c r="G73" s="45">
        <f t="shared" si="1"/>
        <v>0</v>
      </c>
      <c r="H73" s="47"/>
    </row>
    <row r="74" spans="1:8" s="8" customFormat="1" ht="30" customHeight="1" x14ac:dyDescent="0.25">
      <c r="A74" s="5">
        <v>69</v>
      </c>
      <c r="B74" s="6" t="s">
        <v>33</v>
      </c>
      <c r="C74" s="34" t="s">
        <v>143</v>
      </c>
      <c r="D74" s="35" t="s">
        <v>81</v>
      </c>
      <c r="E74" s="9">
        <v>48</v>
      </c>
      <c r="F74" s="16"/>
      <c r="G74" s="45">
        <f t="shared" si="1"/>
        <v>0</v>
      </c>
      <c r="H74" s="47"/>
    </row>
    <row r="75" spans="1:8" s="8" customFormat="1" ht="27.75" customHeight="1" x14ac:dyDescent="0.25">
      <c r="A75" s="5">
        <v>70</v>
      </c>
      <c r="B75" s="6" t="s">
        <v>66</v>
      </c>
      <c r="C75" s="48" t="s">
        <v>144</v>
      </c>
      <c r="D75" s="35" t="s">
        <v>81</v>
      </c>
      <c r="E75" s="9">
        <v>12</v>
      </c>
      <c r="F75" s="16"/>
      <c r="G75" s="45">
        <f t="shared" si="1"/>
        <v>0</v>
      </c>
      <c r="H75" s="47"/>
    </row>
    <row r="76" spans="1:8" s="8" customFormat="1" ht="29.25" customHeight="1" x14ac:dyDescent="0.25">
      <c r="A76" s="5">
        <v>71</v>
      </c>
      <c r="B76" s="6" t="s">
        <v>45</v>
      </c>
      <c r="C76" s="34" t="s">
        <v>145</v>
      </c>
      <c r="D76" s="35" t="s">
        <v>81</v>
      </c>
      <c r="E76" s="40">
        <v>24</v>
      </c>
      <c r="F76" s="16"/>
      <c r="G76" s="45">
        <f t="shared" si="1"/>
        <v>0</v>
      </c>
      <c r="H76" s="47"/>
    </row>
    <row r="77" spans="1:8" s="8" customFormat="1" ht="30" customHeight="1" x14ac:dyDescent="0.25">
      <c r="A77" s="5">
        <v>72</v>
      </c>
      <c r="B77" s="6" t="s">
        <v>151</v>
      </c>
      <c r="C77" s="49" t="s">
        <v>146</v>
      </c>
      <c r="D77" s="35" t="s">
        <v>81</v>
      </c>
      <c r="E77" s="9">
        <v>4</v>
      </c>
      <c r="F77" s="16"/>
      <c r="G77" s="45">
        <f t="shared" si="1"/>
        <v>0</v>
      </c>
      <c r="H77" s="47"/>
    </row>
    <row r="78" spans="1:8" s="8" customFormat="1" ht="20.25" customHeight="1" x14ac:dyDescent="0.25">
      <c r="A78" s="5">
        <v>73</v>
      </c>
      <c r="B78" s="6" t="s">
        <v>152</v>
      </c>
      <c r="C78" s="34" t="s">
        <v>147</v>
      </c>
      <c r="D78" s="35" t="s">
        <v>81</v>
      </c>
      <c r="E78" s="40">
        <v>2</v>
      </c>
      <c r="F78" s="16"/>
      <c r="G78" s="45">
        <f t="shared" si="1"/>
        <v>0</v>
      </c>
      <c r="H78" s="47"/>
    </row>
    <row r="79" spans="1:8" s="8" customFormat="1" ht="18.75" customHeight="1" x14ac:dyDescent="0.25">
      <c r="A79" s="5">
        <v>74</v>
      </c>
      <c r="B79" s="6" t="s">
        <v>36</v>
      </c>
      <c r="C79" s="34" t="s">
        <v>148</v>
      </c>
      <c r="D79" s="35" t="s">
        <v>81</v>
      </c>
      <c r="E79" s="40">
        <v>4</v>
      </c>
      <c r="F79" s="16"/>
      <c r="G79" s="45">
        <f t="shared" si="1"/>
        <v>0</v>
      </c>
      <c r="H79" s="47"/>
    </row>
    <row r="80" spans="1:8" ht="21" customHeight="1" x14ac:dyDescent="0.25">
      <c r="A80" s="62" t="s">
        <v>159</v>
      </c>
      <c r="B80" s="62"/>
      <c r="C80" s="57"/>
      <c r="D80" s="57"/>
      <c r="E80" s="57"/>
      <c r="F80" s="57"/>
      <c r="G80" s="26">
        <f>SUM(G5:G79)</f>
        <v>0</v>
      </c>
      <c r="H80" s="21"/>
    </row>
    <row r="81" spans="1:7" ht="26.25" customHeight="1" x14ac:dyDescent="0.25">
      <c r="A81" s="63" t="s">
        <v>160</v>
      </c>
      <c r="B81" s="63"/>
      <c r="C81" s="58"/>
      <c r="D81" s="58"/>
      <c r="E81" s="58"/>
      <c r="F81" s="58"/>
      <c r="G81" s="59"/>
    </row>
    <row r="82" spans="1:7" s="15" customFormat="1" ht="15.75" x14ac:dyDescent="0.25">
      <c r="A82" s="62" t="s">
        <v>161</v>
      </c>
      <c r="B82" s="62"/>
      <c r="C82" s="58"/>
      <c r="D82" s="58"/>
      <c r="E82" s="58"/>
      <c r="F82" s="58"/>
      <c r="G82" s="60"/>
    </row>
    <row r="83" spans="1:7" s="15" customFormat="1" ht="27" customHeight="1" x14ac:dyDescent="0.25">
      <c r="A83" s="14"/>
      <c r="B83" s="10"/>
      <c r="C83" s="10"/>
      <c r="D83" s="10"/>
      <c r="E83" s="10"/>
      <c r="F83" s="10"/>
      <c r="G83" s="29"/>
    </row>
    <row r="84" spans="1:7" s="15" customFormat="1" ht="18.75" customHeight="1" x14ac:dyDescent="0.25">
      <c r="A84" s="14"/>
      <c r="B84" s="10"/>
      <c r="C84" s="10"/>
      <c r="D84" s="10"/>
      <c r="E84" s="10"/>
      <c r="F84" s="10"/>
      <c r="G84" s="29"/>
    </row>
    <row r="85" spans="1:7" s="15" customFormat="1" ht="33" customHeight="1" x14ac:dyDescent="0.25">
      <c r="A85" s="14"/>
      <c r="B85" s="10"/>
      <c r="C85" s="10"/>
      <c r="D85" s="10"/>
      <c r="E85" s="10"/>
      <c r="F85" s="10"/>
      <c r="G85" s="29"/>
    </row>
    <row r="86" spans="1:7" s="15" customFormat="1" ht="15.75" x14ac:dyDescent="0.25">
      <c r="A86" s="14"/>
      <c r="B86" s="10"/>
      <c r="C86" s="10"/>
      <c r="D86" s="10"/>
      <c r="E86" s="10"/>
      <c r="F86" s="10"/>
      <c r="G86" s="29"/>
    </row>
    <row r="87" spans="1:7" s="15" customFormat="1" ht="41.25" customHeight="1" x14ac:dyDescent="0.25">
      <c r="A87" s="14"/>
      <c r="B87" s="10"/>
      <c r="C87" s="10"/>
      <c r="D87" s="10"/>
      <c r="E87" s="10"/>
      <c r="F87" s="10"/>
      <c r="G87" s="29"/>
    </row>
    <row r="88" spans="1:7" s="15" customFormat="1" ht="15.75" x14ac:dyDescent="0.25">
      <c r="A88" s="14"/>
      <c r="B88" s="10"/>
      <c r="C88" s="10"/>
      <c r="D88" s="10"/>
      <c r="E88" s="10"/>
      <c r="F88" s="10"/>
      <c r="G88" s="29"/>
    </row>
    <row r="89" spans="1:7" s="15" customFormat="1" ht="15.75" x14ac:dyDescent="0.25">
      <c r="A89" s="14"/>
      <c r="B89" s="10"/>
      <c r="C89" s="10"/>
      <c r="D89" s="10"/>
      <c r="E89" s="10"/>
      <c r="F89" s="10"/>
      <c r="G89" s="30"/>
    </row>
    <row r="90" spans="1:7" x14ac:dyDescent="0.25">
      <c r="B90" s="10"/>
      <c r="C90" s="10"/>
      <c r="D90" s="10"/>
      <c r="E90" s="10"/>
      <c r="F90" s="10"/>
    </row>
    <row r="91" spans="1:7" x14ac:dyDescent="0.25">
      <c r="B91" s="10"/>
      <c r="C91" s="10"/>
      <c r="D91" s="10"/>
      <c r="E91" s="10"/>
      <c r="F91" s="10"/>
    </row>
    <row r="92" spans="1:7" x14ac:dyDescent="0.25">
      <c r="B92" s="10"/>
      <c r="C92" s="10"/>
      <c r="D92" s="10"/>
      <c r="E92" s="10"/>
      <c r="F92" s="10"/>
    </row>
    <row r="93" spans="1:7" x14ac:dyDescent="0.25">
      <c r="B93" s="10"/>
      <c r="C93" s="10"/>
      <c r="D93" s="10"/>
      <c r="E93" s="10"/>
      <c r="F93" s="10"/>
    </row>
    <row r="94" spans="1:7" x14ac:dyDescent="0.25">
      <c r="B94" s="10"/>
      <c r="C94" s="10"/>
      <c r="D94" s="10"/>
      <c r="E94" s="10"/>
      <c r="F94" s="10"/>
    </row>
    <row r="95" spans="1:7" x14ac:dyDescent="0.25">
      <c r="B95" s="10"/>
      <c r="C95" s="10"/>
      <c r="D95" s="10"/>
      <c r="E95" s="10"/>
      <c r="F95" s="10"/>
    </row>
    <row r="96" spans="1:7" x14ac:dyDescent="0.25">
      <c r="B96" s="10"/>
      <c r="C96" s="10"/>
      <c r="D96" s="10"/>
      <c r="E96" s="10"/>
      <c r="F96" s="10"/>
    </row>
  </sheetData>
  <mergeCells count="4">
    <mergeCell ref="A1:G1"/>
    <mergeCell ref="A82:B82"/>
    <mergeCell ref="A81:B81"/>
    <mergeCell ref="A80:B80"/>
  </mergeCells>
  <conditionalFormatting sqref="B83:F96 C81:F82">
    <cfRule type="duplicateValues" dxfId="0" priority="3"/>
  </conditionalFormatting>
  <pageMargins left="0.45" right="0.2" top="0.5" bottom="0.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of Price</vt:lpstr>
      <vt:lpstr>'Schedule of Price'!Print_Area</vt:lpstr>
      <vt:lpstr>'Schedule of Price'!Print_Titles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Thanh Nhan - POC</dc:creator>
  <cp:lastModifiedBy>Vu Tuan Cuong - POC</cp:lastModifiedBy>
  <cp:lastPrinted>2026-03-13T08:56:49Z</cp:lastPrinted>
  <dcterms:created xsi:type="dcterms:W3CDTF">2024-01-02T03:39:24Z</dcterms:created>
  <dcterms:modified xsi:type="dcterms:W3CDTF">2026-03-13T08:56:52Z</dcterms:modified>
</cp:coreProperties>
</file>